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МП'!$8:$10</definedName>
  </definedNames>
  <calcPr calcId="124519"/>
</workbook>
</file>

<file path=xl/calcChain.xml><?xml version="1.0" encoding="utf-8"?>
<calcChain xmlns="http://schemas.openxmlformats.org/spreadsheetml/2006/main">
  <c r="M36" i="6"/>
  <c r="M35"/>
  <c r="M15"/>
  <c r="M37"/>
  <c r="M42" l="1"/>
  <c r="M33"/>
  <c r="L33"/>
  <c r="K33"/>
  <c r="J33"/>
  <c r="I33"/>
  <c r="H33"/>
  <c r="G33"/>
  <c r="F33"/>
  <c r="M32"/>
  <c r="L32"/>
  <c r="L14" s="1"/>
  <c r="K32"/>
  <c r="K14" s="1"/>
  <c r="J32"/>
  <c r="J14" s="1"/>
  <c r="I32"/>
  <c r="I14" s="1"/>
  <c r="H32"/>
  <c r="H14" s="1"/>
  <c r="G32"/>
  <c r="G14" s="1"/>
  <c r="F32"/>
  <c r="F14" s="1"/>
  <c r="M31"/>
  <c r="L31"/>
  <c r="L13" s="1"/>
  <c r="K31"/>
  <c r="K13" s="1"/>
  <c r="J31"/>
  <c r="J13" s="1"/>
  <c r="I31"/>
  <c r="I13" s="1"/>
  <c r="H31"/>
  <c r="H13" s="1"/>
  <c r="G31"/>
  <c r="G13" s="1"/>
  <c r="F31"/>
  <c r="F13" s="1"/>
  <c r="M30"/>
  <c r="L30"/>
  <c r="L12" s="1"/>
  <c r="K30"/>
  <c r="K12" s="1"/>
  <c r="J30"/>
  <c r="J12" s="1"/>
  <c r="I30"/>
  <c r="I12" s="1"/>
  <c r="H30"/>
  <c r="H12" s="1"/>
  <c r="H11" s="1"/>
  <c r="G30"/>
  <c r="G12" s="1"/>
  <c r="F30"/>
  <c r="F12" s="1"/>
  <c r="L29"/>
  <c r="J29"/>
  <c r="H29"/>
  <c r="F29"/>
  <c r="E33"/>
  <c r="E32"/>
  <c r="E14" s="1"/>
  <c r="E31"/>
  <c r="E13" s="1"/>
  <c r="E30"/>
  <c r="E12" s="1"/>
  <c r="M39"/>
  <c r="L39"/>
  <c r="K39"/>
  <c r="J39"/>
  <c r="I39"/>
  <c r="H39"/>
  <c r="G39"/>
  <c r="F39"/>
  <c r="E39"/>
  <c r="M34"/>
  <c r="L34"/>
  <c r="L11" s="1"/>
  <c r="K34"/>
  <c r="J34"/>
  <c r="J11" s="1"/>
  <c r="I34"/>
  <c r="H34"/>
  <c r="G34"/>
  <c r="F34"/>
  <c r="E34"/>
  <c r="M29" l="1"/>
  <c r="I29"/>
  <c r="K29"/>
  <c r="G29"/>
  <c r="K11"/>
  <c r="I11"/>
  <c r="G11"/>
  <c r="M12"/>
  <c r="M13"/>
  <c r="F11"/>
  <c r="M14"/>
  <c r="E11"/>
  <c r="E29"/>
  <c r="M11" l="1"/>
</calcChain>
</file>

<file path=xl/sharedStrings.xml><?xml version="1.0" encoding="utf-8"?>
<sst xmlns="http://schemas.openxmlformats.org/spreadsheetml/2006/main" count="83" uniqueCount="35">
  <si>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</si>
  <si>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</si>
  <si>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</si>
  <si>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</si>
  <si>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</si>
  <si>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</si>
  <si>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</si>
  <si>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</si>
  <si>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</si>
  <si>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</si>
  <si>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</si>
  <si>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</si>
  <si>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</si>
  <si>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</si>
  <si>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</si>
  <si>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</si>
  <si>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</si>
  <si>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</si>
  <si>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</si>
  <si>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</si>
  <si>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</si>
  <si>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</si>
  <si>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</si>
  <si>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05 к 02 00000</t>
  </si>
  <si>
    <t>Структурный элемент 2 - Управление муниципальным долгом Беломорского муниципального округа Республики Карелия</t>
  </si>
  <si>
    <t>Муниципальная программа "Социальная поддержка населения на территории Беломорского муниципального округа Республики Карелия"</t>
  </si>
  <si>
    <t>02 0 00 00000</t>
  </si>
  <si>
    <t>Структурный элемент 1  - Социальная поддержка семей и отдельных категорий граждан на территории Беломорского муниципального округа Республики Карелия</t>
  </si>
  <si>
    <t>Объем налоговых  расходов</t>
  </si>
  <si>
    <t>02 П 00 00000</t>
  </si>
  <si>
    <t>02 К 00 00000</t>
  </si>
  <si>
    <t>02 К 01 00000</t>
  </si>
  <si>
    <t xml:space="preserve">Приложение 1 </t>
  </si>
  <si>
    <t>Приложение 1</t>
  </si>
  <si>
    <t>к постановлению администрации Беломорского муниципального округа от 31.07.2026 № 716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</si>
</sst>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3" borderId="4" xfId="0" applyFont="1" applyFill="1" applyBorder="1" applyAlignment="1">
      <alignment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 indent="1"/>
    </xf>
    <xf numFmtId="164" fontId="6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2" zoomScaleSheetLayoutView="100" workbookViewId="0">
      <selection activeCell="J4" sqref="J4"/>
    </sheetView>
  </sheetViews>
  <sheetFormatPr defaultRowHeight="15"/>
  <cols>
    <col min="1" max="1" width="8.42578125" customWidth="1"/>
    <col min="2" max="2" width="24.28515625" customWidth="1"/>
    <col min="3" max="3" width="19.42578125" customWidth="1"/>
    <col min="4" max="4" width="21" customWidth="1"/>
    <col min="5" max="5" width="13.140625" customWidth="1"/>
    <col min="6" max="12" width="11" customWidth="1"/>
    <col min="13" max="13" width="10.85546875" customWidth="1"/>
    <col min="14" max="14" width="9.140625" customWidth="1"/>
  </cols>
  <sheetData>
    <row r="1" spans="1:13">
      <c r="J1" s="46"/>
      <c r="K1" s="48" t="s">
        <v>32</v>
      </c>
      <c r="L1" s="48"/>
      <c r="M1" s="48"/>
    </row>
    <row r="2" spans="1:13">
      <c r="J2" s="46"/>
      <c r="K2" s="47"/>
      <c r="L2" s="47"/>
      <c r="M2" s="47" t="s">
        <v>33</v>
      </c>
    </row>
    <row r="3" spans="1:13" ht="41.25" customHeight="1">
      <c r="J3" s="49" t="s">
        <v>34</v>
      </c>
      <c r="K3" s="49"/>
      <c r="L3" s="49"/>
      <c r="M3" s="49"/>
    </row>
    <row r="5" spans="1:13" ht="15.75">
      <c r="C5" s="2" t="s">
        <v>21</v>
      </c>
    </row>
    <row r="6" spans="1:13" ht="15.75">
      <c r="C6" s="2"/>
      <c r="M6" t="s">
        <v>22</v>
      </c>
    </row>
    <row r="7" spans="1:13" ht="15.75" thickBot="1"/>
    <row r="8" spans="1:13" ht="26.25" customHeight="1" thickBot="1">
      <c r="A8" s="50" t="s">
        <v>1</v>
      </c>
      <c r="B8" s="50" t="s">
        <v>2</v>
      </c>
      <c r="C8" s="50" t="s">
        <v>3</v>
      </c>
      <c r="D8" s="50" t="s">
        <v>4</v>
      </c>
      <c r="E8" s="82" t="s">
        <v>5</v>
      </c>
      <c r="F8" s="83"/>
      <c r="G8" s="83"/>
      <c r="H8" s="83"/>
      <c r="I8" s="83"/>
      <c r="J8" s="83"/>
      <c r="K8" s="83"/>
      <c r="L8" s="83"/>
      <c r="M8" s="84"/>
    </row>
    <row r="9" spans="1:13" ht="31.5" customHeight="1">
      <c r="A9" s="55"/>
      <c r="B9" s="81"/>
      <c r="C9" s="55"/>
      <c r="D9" s="55"/>
      <c r="E9" s="50">
        <v>2026</v>
      </c>
      <c r="F9" s="50">
        <v>2027</v>
      </c>
      <c r="G9" s="50">
        <v>2028</v>
      </c>
      <c r="H9" s="50">
        <v>2029</v>
      </c>
      <c r="I9" s="50">
        <v>2030</v>
      </c>
      <c r="J9" s="50">
        <v>2031</v>
      </c>
      <c r="K9" s="50">
        <v>2032</v>
      </c>
      <c r="L9" s="50">
        <v>2033</v>
      </c>
      <c r="M9" s="69" t="s">
        <v>6</v>
      </c>
    </row>
    <row r="10" spans="1:13" ht="51" customHeight="1" thickBot="1">
      <c r="A10" s="56"/>
      <c r="B10" s="51"/>
      <c r="C10" s="56"/>
      <c r="D10" s="56"/>
      <c r="E10" s="51"/>
      <c r="F10" s="51"/>
      <c r="G10" s="51"/>
      <c r="H10" s="51"/>
      <c r="I10" s="51"/>
      <c r="J10" s="51"/>
      <c r="K10" s="51"/>
      <c r="L10" s="51"/>
      <c r="M10" s="70"/>
    </row>
    <row r="11" spans="1:13" ht="33.75" customHeight="1" thickBot="1">
      <c r="A11" s="61" t="s">
        <v>25</v>
      </c>
      <c r="B11" s="62"/>
      <c r="C11" s="42" t="s">
        <v>26</v>
      </c>
      <c r="D11" s="25" t="s">
        <v>7</v>
      </c>
      <c r="E11" s="23">
        <f>E12+E13+E14+E16</f>
        <v>20908.099999999999</v>
      </c>
      <c r="F11" s="23">
        <f t="shared" ref="F11:M11" si="0">F12+F13+F14+F16</f>
        <v>15084.600000000002</v>
      </c>
      <c r="G11" s="23">
        <f t="shared" si="0"/>
        <v>17756</v>
      </c>
      <c r="H11" s="23">
        <f t="shared" si="0"/>
        <v>17756</v>
      </c>
      <c r="I11" s="23">
        <f t="shared" si="0"/>
        <v>17756</v>
      </c>
      <c r="J11" s="23">
        <f t="shared" si="0"/>
        <v>17756</v>
      </c>
      <c r="K11" s="23">
        <f t="shared" si="0"/>
        <v>17756</v>
      </c>
      <c r="L11" s="23">
        <f t="shared" si="0"/>
        <v>17756</v>
      </c>
      <c r="M11" s="23">
        <f t="shared" si="0"/>
        <v>142528.70000000001</v>
      </c>
    </row>
    <row r="12" spans="1:13" ht="39.75" customHeight="1" thickBot="1">
      <c r="A12" s="63"/>
      <c r="B12" s="64"/>
      <c r="C12" s="50" t="s">
        <v>20</v>
      </c>
      <c r="D12" s="6" t="s">
        <v>8</v>
      </c>
      <c r="E12" s="22">
        <f>E18+E30</f>
        <v>1718.6</v>
      </c>
      <c r="F12" s="22">
        <f t="shared" ref="F12:L12" si="1">F18+F30</f>
        <v>1888.6</v>
      </c>
      <c r="G12" s="22">
        <f t="shared" si="1"/>
        <v>1888.6</v>
      </c>
      <c r="H12" s="22">
        <f t="shared" si="1"/>
        <v>1888.6</v>
      </c>
      <c r="I12" s="22">
        <f t="shared" si="1"/>
        <v>1888.6</v>
      </c>
      <c r="J12" s="22">
        <f t="shared" si="1"/>
        <v>1888.6</v>
      </c>
      <c r="K12" s="22">
        <f t="shared" si="1"/>
        <v>1888.6</v>
      </c>
      <c r="L12" s="22">
        <f t="shared" si="1"/>
        <v>1888.6</v>
      </c>
      <c r="M12" s="23">
        <f t="shared" ref="M12:M13" si="2">E12+F12+G12+H12+I12+J12+K12+L12</f>
        <v>14938.800000000001</v>
      </c>
    </row>
    <row r="13" spans="1:13" ht="51.75" customHeight="1" thickBot="1">
      <c r="A13" s="63"/>
      <c r="B13" s="64"/>
      <c r="C13" s="55"/>
      <c r="D13" s="6" t="s">
        <v>9</v>
      </c>
      <c r="E13" s="22">
        <f>E18+E31</f>
        <v>14765.5</v>
      </c>
      <c r="F13" s="22">
        <f t="shared" ref="F13:L13" si="3">F18+F31</f>
        <v>9026.2000000000007</v>
      </c>
      <c r="G13" s="22">
        <f t="shared" si="3"/>
        <v>11491.5</v>
      </c>
      <c r="H13" s="22">
        <f t="shared" si="3"/>
        <v>11491.5</v>
      </c>
      <c r="I13" s="22">
        <f t="shared" si="3"/>
        <v>11491.5</v>
      </c>
      <c r="J13" s="22">
        <f t="shared" si="3"/>
        <v>11491.5</v>
      </c>
      <c r="K13" s="22">
        <f t="shared" si="3"/>
        <v>11491.5</v>
      </c>
      <c r="L13" s="22">
        <f t="shared" si="3"/>
        <v>11491.5</v>
      </c>
      <c r="M13" s="23">
        <f t="shared" si="2"/>
        <v>92740.7</v>
      </c>
    </row>
    <row r="14" spans="1:13" ht="36.75" customHeight="1" thickBot="1">
      <c r="A14" s="63"/>
      <c r="B14" s="64"/>
      <c r="C14" s="55"/>
      <c r="D14" s="6" t="s">
        <v>10</v>
      </c>
      <c r="E14" s="22">
        <f>E20+E32</f>
        <v>4424</v>
      </c>
      <c r="F14" s="22">
        <f t="shared" ref="F14:L14" si="4">F20+F32</f>
        <v>4169.8</v>
      </c>
      <c r="G14" s="22">
        <f t="shared" si="4"/>
        <v>4375.8999999999996</v>
      </c>
      <c r="H14" s="22">
        <f t="shared" si="4"/>
        <v>4375.8999999999996</v>
      </c>
      <c r="I14" s="22">
        <f t="shared" si="4"/>
        <v>4375.8999999999996</v>
      </c>
      <c r="J14" s="22">
        <f t="shared" si="4"/>
        <v>4375.8999999999996</v>
      </c>
      <c r="K14" s="22">
        <f t="shared" si="4"/>
        <v>4375.8999999999996</v>
      </c>
      <c r="L14" s="22">
        <f t="shared" si="4"/>
        <v>4375.8999999999996</v>
      </c>
      <c r="M14" s="23">
        <f>E14+F14+G14+H14+I14+J14+K14+L14</f>
        <v>34849.200000000004</v>
      </c>
    </row>
    <row r="15" spans="1:13" ht="36" customHeight="1" thickBot="1">
      <c r="A15" s="63"/>
      <c r="B15" s="64"/>
      <c r="C15" s="55"/>
      <c r="D15" s="43" t="s">
        <v>28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5">
        <f>E15+F15+G15+H15+I15+J15+K15+L15</f>
        <v>0</v>
      </c>
    </row>
    <row r="16" spans="1:13" ht="22.5" customHeight="1" thickBot="1">
      <c r="A16" s="65"/>
      <c r="B16" s="66"/>
      <c r="C16" s="56"/>
      <c r="D16" s="5" t="s">
        <v>11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ht="22.5" customHeight="1">
      <c r="A17" s="77"/>
      <c r="B17" s="80" t="s">
        <v>12</v>
      </c>
      <c r="C17" s="57" t="s">
        <v>29</v>
      </c>
      <c r="D17" s="33" t="s">
        <v>7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7">
        <v>0</v>
      </c>
    </row>
    <row r="18" spans="1:13" ht="48" customHeight="1">
      <c r="A18" s="78"/>
      <c r="B18" s="71"/>
      <c r="C18" s="58"/>
      <c r="D18" s="30" t="s">
        <v>13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</row>
    <row r="19" spans="1:13" ht="48" customHeight="1">
      <c r="A19" s="78"/>
      <c r="B19" s="71"/>
      <c r="C19" s="58"/>
      <c r="D19" s="30" t="s">
        <v>9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2">
        <v>0</v>
      </c>
    </row>
    <row r="20" spans="1:13" ht="17.25" customHeight="1">
      <c r="A20" s="78"/>
      <c r="B20" s="71"/>
      <c r="C20" s="58"/>
      <c r="D20" s="30" t="s">
        <v>14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2">
        <v>0</v>
      </c>
    </row>
    <row r="21" spans="1:13" ht="18.75" customHeight="1" thickBot="1">
      <c r="A21" s="79"/>
      <c r="B21" s="72"/>
      <c r="C21" s="59"/>
      <c r="D21" s="35" t="s">
        <v>11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9">
        <v>0</v>
      </c>
    </row>
    <row r="22" spans="1:13" ht="31.5" hidden="1" customHeight="1" thickBot="1">
      <c r="A22" s="8">
        <v>1</v>
      </c>
      <c r="B22" s="15" t="s">
        <v>15</v>
      </c>
      <c r="C22" s="16"/>
      <c r="D22" s="6" t="s">
        <v>7</v>
      </c>
      <c r="E22" s="4" t="s">
        <v>0</v>
      </c>
      <c r="F22" s="4" t="s">
        <v>0</v>
      </c>
      <c r="G22" s="4"/>
      <c r="H22" s="4"/>
      <c r="I22" s="4"/>
      <c r="J22" s="4"/>
      <c r="K22" s="4"/>
      <c r="L22" s="4"/>
      <c r="M22" s="18" t="s">
        <v>0</v>
      </c>
    </row>
    <row r="23" spans="1:13" ht="57" hidden="1" customHeight="1" thickBot="1">
      <c r="A23" s="8"/>
      <c r="B23" s="3" t="s">
        <v>0</v>
      </c>
      <c r="C23" s="60" t="s">
        <v>20</v>
      </c>
      <c r="D23" s="6" t="s">
        <v>13</v>
      </c>
      <c r="E23" s="4"/>
      <c r="F23" s="4"/>
      <c r="G23" s="4"/>
      <c r="H23" s="4"/>
      <c r="I23" s="4"/>
      <c r="J23" s="4"/>
      <c r="K23" s="4"/>
      <c r="L23" s="4"/>
      <c r="M23" s="18"/>
    </row>
    <row r="24" spans="1:13" ht="57.75" hidden="1" customHeight="1" thickBot="1">
      <c r="A24" s="8"/>
      <c r="B24" s="14"/>
      <c r="C24" s="55"/>
      <c r="D24" s="6" t="s">
        <v>9</v>
      </c>
      <c r="E24" s="4"/>
      <c r="F24" s="4"/>
      <c r="G24" s="4"/>
      <c r="H24" s="4"/>
      <c r="I24" s="4"/>
      <c r="J24" s="4"/>
      <c r="K24" s="4"/>
      <c r="L24" s="4"/>
      <c r="M24" s="18"/>
    </row>
    <row r="25" spans="1:13" ht="33" hidden="1" customHeight="1" thickBot="1">
      <c r="A25" s="1"/>
      <c r="B25" s="14"/>
      <c r="C25" s="55"/>
      <c r="D25" s="6" t="s">
        <v>14</v>
      </c>
      <c r="E25" s="4" t="s">
        <v>0</v>
      </c>
      <c r="F25" s="4" t="s">
        <v>0</v>
      </c>
      <c r="G25" s="4"/>
      <c r="H25" s="4"/>
      <c r="I25" s="4"/>
      <c r="J25" s="4"/>
      <c r="K25" s="4"/>
      <c r="L25" s="4"/>
      <c r="M25" s="18" t="s">
        <v>0</v>
      </c>
    </row>
    <row r="26" spans="1:13" ht="16.5" hidden="1" thickBot="1">
      <c r="A26" s="1"/>
      <c r="B26" s="7"/>
      <c r="C26" s="56"/>
      <c r="D26" s="13" t="s">
        <v>11</v>
      </c>
      <c r="E26" s="4"/>
      <c r="F26" s="4"/>
      <c r="G26" s="4"/>
      <c r="H26" s="4"/>
      <c r="I26" s="4"/>
      <c r="J26" s="4"/>
      <c r="K26" s="4"/>
      <c r="L26" s="4"/>
      <c r="M26" s="18"/>
    </row>
    <row r="27" spans="1:13" ht="24.75" hidden="1" customHeight="1" thickBot="1">
      <c r="A27" s="73">
        <v>2</v>
      </c>
      <c r="B27" s="75" t="s">
        <v>16</v>
      </c>
      <c r="C27" s="11"/>
      <c r="D27" s="11" t="s">
        <v>0</v>
      </c>
      <c r="E27" s="4" t="s">
        <v>0</v>
      </c>
      <c r="F27" s="4" t="s">
        <v>0</v>
      </c>
      <c r="G27" s="4"/>
      <c r="H27" s="4"/>
      <c r="I27" s="4"/>
      <c r="J27" s="4"/>
      <c r="K27" s="4"/>
      <c r="L27" s="4"/>
      <c r="M27" s="18" t="s">
        <v>0</v>
      </c>
    </row>
    <row r="28" spans="1:13" ht="42" hidden="1" customHeight="1" thickBot="1">
      <c r="A28" s="74"/>
      <c r="B28" s="76"/>
      <c r="C28" s="12"/>
      <c r="D28" s="11" t="s">
        <v>0</v>
      </c>
      <c r="E28" s="4" t="s">
        <v>0</v>
      </c>
      <c r="F28" s="4" t="s">
        <v>0</v>
      </c>
      <c r="G28" s="4"/>
      <c r="H28" s="4"/>
      <c r="I28" s="4"/>
      <c r="J28" s="4"/>
      <c r="K28" s="4"/>
      <c r="L28" s="4"/>
      <c r="M28" s="18" t="s">
        <v>0</v>
      </c>
    </row>
    <row r="29" spans="1:13" ht="27" customHeight="1" thickBot="1">
      <c r="A29" s="77"/>
      <c r="B29" s="61" t="s">
        <v>17</v>
      </c>
      <c r="C29" s="10" t="s">
        <v>30</v>
      </c>
      <c r="D29" s="37" t="s">
        <v>7</v>
      </c>
      <c r="E29" s="38">
        <f>E30+E31+E32+E33</f>
        <v>20908.099999999999</v>
      </c>
      <c r="F29" s="38">
        <f t="shared" ref="F29:M29" si="5">F30+F31+F32+F33</f>
        <v>15084.600000000002</v>
      </c>
      <c r="G29" s="38">
        <f t="shared" si="5"/>
        <v>17756</v>
      </c>
      <c r="H29" s="38">
        <f t="shared" si="5"/>
        <v>17756</v>
      </c>
      <c r="I29" s="38">
        <f t="shared" si="5"/>
        <v>17756</v>
      </c>
      <c r="J29" s="38">
        <f t="shared" si="5"/>
        <v>17756</v>
      </c>
      <c r="K29" s="38">
        <f t="shared" si="5"/>
        <v>17756</v>
      </c>
      <c r="L29" s="38">
        <f t="shared" si="5"/>
        <v>17756</v>
      </c>
      <c r="M29" s="38">
        <f t="shared" si="5"/>
        <v>142528.70000000001</v>
      </c>
    </row>
    <row r="30" spans="1:13" ht="46.5" customHeight="1" thickBot="1">
      <c r="A30" s="78"/>
      <c r="B30" s="71"/>
      <c r="C30" s="21" t="s">
        <v>20</v>
      </c>
      <c r="D30" s="39" t="s">
        <v>13</v>
      </c>
      <c r="E30" s="40">
        <f>E35+E40</f>
        <v>1718.6</v>
      </c>
      <c r="F30" s="40">
        <f t="shared" ref="F30:M30" si="6">F35+F40</f>
        <v>1888.6</v>
      </c>
      <c r="G30" s="40">
        <f t="shared" si="6"/>
        <v>1888.6</v>
      </c>
      <c r="H30" s="40">
        <f t="shared" si="6"/>
        <v>1888.6</v>
      </c>
      <c r="I30" s="40">
        <f t="shared" si="6"/>
        <v>1888.6</v>
      </c>
      <c r="J30" s="40">
        <f t="shared" si="6"/>
        <v>1888.6</v>
      </c>
      <c r="K30" s="40">
        <f t="shared" si="6"/>
        <v>1888.6</v>
      </c>
      <c r="L30" s="40">
        <f t="shared" si="6"/>
        <v>1888.6</v>
      </c>
      <c r="M30" s="40">
        <f t="shared" si="6"/>
        <v>14938.800000000001</v>
      </c>
    </row>
    <row r="31" spans="1:13" ht="49.5" customHeight="1" thickBot="1">
      <c r="A31" s="78"/>
      <c r="B31" s="71"/>
      <c r="C31" s="21" t="s">
        <v>20</v>
      </c>
      <c r="D31" s="39" t="s">
        <v>9</v>
      </c>
      <c r="E31" s="40">
        <f>E36+E41</f>
        <v>14765.5</v>
      </c>
      <c r="F31" s="40">
        <f t="shared" ref="F31:M31" si="7">F36+F41</f>
        <v>9026.2000000000007</v>
      </c>
      <c r="G31" s="40">
        <f t="shared" si="7"/>
        <v>11491.5</v>
      </c>
      <c r="H31" s="40">
        <f t="shared" si="7"/>
        <v>11491.5</v>
      </c>
      <c r="I31" s="40">
        <f t="shared" si="7"/>
        <v>11491.5</v>
      </c>
      <c r="J31" s="40">
        <f t="shared" si="7"/>
        <v>11491.5</v>
      </c>
      <c r="K31" s="40">
        <f t="shared" si="7"/>
        <v>11491.5</v>
      </c>
      <c r="L31" s="40">
        <f t="shared" si="7"/>
        <v>11491.5</v>
      </c>
      <c r="M31" s="40">
        <f t="shared" si="7"/>
        <v>92740.7</v>
      </c>
    </row>
    <row r="32" spans="1:13" ht="25.5" customHeight="1" thickBot="1">
      <c r="A32" s="78"/>
      <c r="B32" s="71"/>
      <c r="C32" s="21" t="s">
        <v>20</v>
      </c>
      <c r="D32" s="39" t="s">
        <v>14</v>
      </c>
      <c r="E32" s="40">
        <f>E37+E42</f>
        <v>4424</v>
      </c>
      <c r="F32" s="40">
        <f t="shared" ref="F32:M32" si="8">F37+F42</f>
        <v>4169.8</v>
      </c>
      <c r="G32" s="40">
        <f t="shared" si="8"/>
        <v>4375.8999999999996</v>
      </c>
      <c r="H32" s="40">
        <f t="shared" si="8"/>
        <v>4375.8999999999996</v>
      </c>
      <c r="I32" s="40">
        <f t="shared" si="8"/>
        <v>4375.8999999999996</v>
      </c>
      <c r="J32" s="40">
        <f t="shared" si="8"/>
        <v>4375.8999999999996</v>
      </c>
      <c r="K32" s="40">
        <f t="shared" si="8"/>
        <v>4375.8999999999996</v>
      </c>
      <c r="L32" s="40">
        <f t="shared" si="8"/>
        <v>4375.8999999999996</v>
      </c>
      <c r="M32" s="40">
        <f t="shared" si="8"/>
        <v>34849.200000000004</v>
      </c>
    </row>
    <row r="33" spans="1:13" ht="27" customHeight="1" thickBot="1">
      <c r="A33" s="79"/>
      <c r="B33" s="72"/>
      <c r="C33" s="21" t="s">
        <v>20</v>
      </c>
      <c r="D33" s="41" t="s">
        <v>11</v>
      </c>
      <c r="E33" s="40">
        <f>E38+E43</f>
        <v>0</v>
      </c>
      <c r="F33" s="40">
        <f t="shared" ref="F33:M33" si="9">F38+F43</f>
        <v>0</v>
      </c>
      <c r="G33" s="40">
        <f t="shared" si="9"/>
        <v>0</v>
      </c>
      <c r="H33" s="40">
        <f t="shared" si="9"/>
        <v>0</v>
      </c>
      <c r="I33" s="40">
        <f t="shared" si="9"/>
        <v>0</v>
      </c>
      <c r="J33" s="40">
        <f t="shared" si="9"/>
        <v>0</v>
      </c>
      <c r="K33" s="40">
        <f t="shared" si="9"/>
        <v>0</v>
      </c>
      <c r="L33" s="40">
        <f t="shared" si="9"/>
        <v>0</v>
      </c>
      <c r="M33" s="40">
        <f t="shared" si="9"/>
        <v>0</v>
      </c>
    </row>
    <row r="34" spans="1:13" ht="28.5" customHeight="1" thickBot="1">
      <c r="A34" s="73">
        <v>1</v>
      </c>
      <c r="B34" s="52" t="s">
        <v>27</v>
      </c>
      <c r="C34" s="34" t="s">
        <v>31</v>
      </c>
      <c r="D34" s="25" t="s">
        <v>7</v>
      </c>
      <c r="E34" s="23">
        <f>E35+E36+E37+E38</f>
        <v>20908.099999999999</v>
      </c>
      <c r="F34" s="23">
        <f t="shared" ref="F34:M34" si="10">F35+F36+F37+F38</f>
        <v>15084.600000000002</v>
      </c>
      <c r="G34" s="23">
        <f t="shared" si="10"/>
        <v>17756</v>
      </c>
      <c r="H34" s="23">
        <f t="shared" si="10"/>
        <v>17756</v>
      </c>
      <c r="I34" s="23">
        <f t="shared" si="10"/>
        <v>17756</v>
      </c>
      <c r="J34" s="23">
        <f t="shared" si="10"/>
        <v>17756</v>
      </c>
      <c r="K34" s="23">
        <f t="shared" si="10"/>
        <v>17756</v>
      </c>
      <c r="L34" s="23">
        <f t="shared" si="10"/>
        <v>17756</v>
      </c>
      <c r="M34" s="23">
        <f t="shared" si="10"/>
        <v>142528.70000000001</v>
      </c>
    </row>
    <row r="35" spans="1:13" ht="49.5" customHeight="1" thickBot="1">
      <c r="A35" s="74"/>
      <c r="B35" s="53"/>
      <c r="C35" s="17" t="s">
        <v>20</v>
      </c>
      <c r="D35" s="6" t="s">
        <v>18</v>
      </c>
      <c r="E35" s="22">
        <v>1718.6</v>
      </c>
      <c r="F35" s="22">
        <v>1888.6</v>
      </c>
      <c r="G35" s="22">
        <v>1888.6</v>
      </c>
      <c r="H35" s="22">
        <v>1888.6</v>
      </c>
      <c r="I35" s="22">
        <v>1888.6</v>
      </c>
      <c r="J35" s="22">
        <v>1888.6</v>
      </c>
      <c r="K35" s="22">
        <v>1888.6</v>
      </c>
      <c r="L35" s="22">
        <v>1888.6</v>
      </c>
      <c r="M35" s="22">
        <f t="shared" ref="M35:M36" si="11">E35+F35+G35+H35+I35+J35+K35+L35</f>
        <v>14938.800000000001</v>
      </c>
    </row>
    <row r="36" spans="1:13" ht="47.25" customHeight="1" thickBot="1">
      <c r="A36" s="1"/>
      <c r="B36" s="53"/>
      <c r="C36" s="21" t="s">
        <v>20</v>
      </c>
      <c r="D36" s="6" t="s">
        <v>19</v>
      </c>
      <c r="E36" s="22">
        <v>14765.5</v>
      </c>
      <c r="F36" s="22">
        <v>9026.2000000000007</v>
      </c>
      <c r="G36" s="22">
        <v>11491.5</v>
      </c>
      <c r="H36" s="22">
        <v>11491.5</v>
      </c>
      <c r="I36" s="22">
        <v>11491.5</v>
      </c>
      <c r="J36" s="22">
        <v>11491.5</v>
      </c>
      <c r="K36" s="22">
        <v>11491.5</v>
      </c>
      <c r="L36" s="22">
        <v>11491.5</v>
      </c>
      <c r="M36" s="22">
        <f t="shared" si="11"/>
        <v>92740.7</v>
      </c>
    </row>
    <row r="37" spans="1:13" ht="20.25" customHeight="1" thickBot="1">
      <c r="A37" s="1"/>
      <c r="B37" s="53"/>
      <c r="C37" s="21" t="s">
        <v>20</v>
      </c>
      <c r="D37" s="6" t="s">
        <v>14</v>
      </c>
      <c r="E37" s="22">
        <v>4424</v>
      </c>
      <c r="F37" s="22">
        <v>4169.8</v>
      </c>
      <c r="G37" s="22">
        <v>4375.8999999999996</v>
      </c>
      <c r="H37" s="22">
        <v>4375.8999999999996</v>
      </c>
      <c r="I37" s="22">
        <v>4375.8999999999996</v>
      </c>
      <c r="J37" s="22">
        <v>4375.8999999999996</v>
      </c>
      <c r="K37" s="22">
        <v>4375.8999999999996</v>
      </c>
      <c r="L37" s="22">
        <v>4375.8999999999996</v>
      </c>
      <c r="M37" s="22">
        <f>E37+F37+G37+H37+I37+J37+K37+L37</f>
        <v>34849.200000000004</v>
      </c>
    </row>
    <row r="38" spans="1:13" ht="20.25" customHeight="1" thickBot="1">
      <c r="A38" s="1"/>
      <c r="B38" s="54"/>
      <c r="C38" s="21" t="s">
        <v>20</v>
      </c>
      <c r="D38" s="36" t="s">
        <v>11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</row>
    <row r="39" spans="1:13" ht="25.5" hidden="1" customHeight="1" thickBot="1">
      <c r="A39" s="9">
        <v>2</v>
      </c>
      <c r="B39" s="52" t="s">
        <v>24</v>
      </c>
      <c r="C39" s="10" t="s">
        <v>23</v>
      </c>
      <c r="D39" s="25" t="s">
        <v>7</v>
      </c>
      <c r="E39" s="23">
        <f>E40+E41+E42+E43</f>
        <v>0</v>
      </c>
      <c r="F39" s="23">
        <f t="shared" ref="F39" si="12">F40+F41+F42+F43</f>
        <v>0</v>
      </c>
      <c r="G39" s="23">
        <f t="shared" ref="G39" si="13">G40+G41+G42+G43</f>
        <v>0</v>
      </c>
      <c r="H39" s="23">
        <f t="shared" ref="H39" si="14">H40+H41+H42+H43</f>
        <v>0</v>
      </c>
      <c r="I39" s="23">
        <f t="shared" ref="I39" si="15">I40+I41+I42+I43</f>
        <v>0</v>
      </c>
      <c r="J39" s="23">
        <f t="shared" ref="J39" si="16">J40+J41+J42+J43</f>
        <v>0</v>
      </c>
      <c r="K39" s="23">
        <f t="shared" ref="K39" si="17">K40+K41+K42+K43</f>
        <v>0</v>
      </c>
      <c r="L39" s="23">
        <f t="shared" ref="L39" si="18">L40+L41+L42+L43</f>
        <v>0</v>
      </c>
      <c r="M39" s="23">
        <f t="shared" ref="M39" si="19">M40+M41+M42+M43</f>
        <v>0</v>
      </c>
    </row>
    <row r="40" spans="1:13" ht="48" hidden="1" thickBot="1">
      <c r="A40" s="19"/>
      <c r="B40" s="67"/>
      <c r="C40" s="21" t="s">
        <v>20</v>
      </c>
      <c r="D40" s="6" t="s">
        <v>18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3">
        <v>0</v>
      </c>
    </row>
    <row r="41" spans="1:13" ht="48" hidden="1" thickBot="1">
      <c r="A41" s="20"/>
      <c r="B41" s="67"/>
      <c r="C41" s="21" t="s">
        <v>20</v>
      </c>
      <c r="D41" s="6" t="s">
        <v>19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3">
        <v>0</v>
      </c>
    </row>
    <row r="42" spans="1:13" ht="19.5" hidden="1" customHeight="1" thickBot="1">
      <c r="A42" s="20"/>
      <c r="B42" s="67"/>
      <c r="C42" s="21" t="s">
        <v>20</v>
      </c>
      <c r="D42" s="6" t="s">
        <v>14</v>
      </c>
      <c r="E42" s="22"/>
      <c r="F42" s="22"/>
      <c r="G42" s="22"/>
      <c r="H42" s="22"/>
      <c r="I42" s="22"/>
      <c r="J42" s="22">
        <v>0</v>
      </c>
      <c r="K42" s="22">
        <v>0</v>
      </c>
      <c r="L42" s="22">
        <v>0</v>
      </c>
      <c r="M42" s="23">
        <f>E42+F42+G42+H42+I42</f>
        <v>0</v>
      </c>
    </row>
    <row r="43" spans="1:13" ht="19.5" hidden="1" customHeight="1" thickBot="1">
      <c r="A43" s="20"/>
      <c r="B43" s="68"/>
      <c r="C43" s="21" t="s">
        <v>20</v>
      </c>
      <c r="D43" s="36" t="s">
        <v>11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3">
        <v>0</v>
      </c>
    </row>
  </sheetData>
  <mergeCells count="29">
    <mergeCell ref="B39:B43"/>
    <mergeCell ref="M9:M10"/>
    <mergeCell ref="B29:B33"/>
    <mergeCell ref="A27:A28"/>
    <mergeCell ref="B27:B28"/>
    <mergeCell ref="A29:A33"/>
    <mergeCell ref="A17:A21"/>
    <mergeCell ref="B17:B21"/>
    <mergeCell ref="B8:B10"/>
    <mergeCell ref="D8:D10"/>
    <mergeCell ref="E8:M8"/>
    <mergeCell ref="E9:E10"/>
    <mergeCell ref="G9:G10"/>
    <mergeCell ref="H9:H10"/>
    <mergeCell ref="A34:A35"/>
    <mergeCell ref="A8:A10"/>
    <mergeCell ref="B34:B38"/>
    <mergeCell ref="I9:I10"/>
    <mergeCell ref="F9:F10"/>
    <mergeCell ref="C8:C10"/>
    <mergeCell ref="C12:C16"/>
    <mergeCell ref="C17:C21"/>
    <mergeCell ref="C23:C26"/>
    <mergeCell ref="A11:B16"/>
    <mergeCell ref="K1:M1"/>
    <mergeCell ref="J3:M3"/>
    <mergeCell ref="J9:J10"/>
    <mergeCell ref="K9:K10"/>
    <mergeCell ref="L9:L10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75" orientation="landscape" horizontalDpi="180" verticalDpi="18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обесп. МП</vt:lpstr>
      <vt:lpstr>'Фин. обесп. МП'!Заголовки_для_печати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2026-08-04T12:14:53Z</dcterms:modified>
</cp:coreProperties>
</file>